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87" i="1" l="1"/>
  <c r="H87" i="1"/>
  <c r="F87" i="1"/>
  <c r="G149" i="1"/>
  <c r="H149" i="1"/>
  <c r="F149" i="1"/>
  <c r="G85" i="1"/>
  <c r="H85" i="1"/>
  <c r="F85" i="1"/>
  <c r="F150" i="1" l="1"/>
  <c r="F84" i="1" l="1"/>
  <c r="F81" i="1"/>
  <c r="H150" i="1"/>
  <c r="G150" i="1"/>
  <c r="F80" i="1" l="1"/>
  <c r="F154" i="1" s="1"/>
  <c r="H84" i="1"/>
  <c r="G84" i="1" l="1"/>
  <c r="H81" i="1"/>
  <c r="G81" i="1" l="1"/>
  <c r="H80" i="1" l="1"/>
  <c r="G80" i="1" l="1"/>
  <c r="G154" i="1" s="1"/>
  <c r="H154" i="1"/>
</calcChain>
</file>

<file path=xl/sharedStrings.xml><?xml version="1.0" encoding="utf-8"?>
<sst xmlns="http://schemas.openxmlformats.org/spreadsheetml/2006/main" count="196" uniqueCount="178">
  <si>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</si>
  <si>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</si>
  <si>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</si>
  <si>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</si>
  <si>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</si>
  <si>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</si>
  <si>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</si>
  <si>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</si>
  <si>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</si>
  <si>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</si>
  <si>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</si>
  <si>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</si>
  <si>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</si>
  <si>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</si>
  <si>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</si>
  <si>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</si>
  <si>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</si>
  <si>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</si>
  <si>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</si>
  <si>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</si>
  <si>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</si>
  <si>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</si>
  <si>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</si>
  <si>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</si>
  <si>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</si>
  <si>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</si>
  <si>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</si>
  <si>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</si>
  <si>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</si>
  <si>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</si>
  <si>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</si>
  <si>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</si>
  <si>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</si>
  <si>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</si>
  <si>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</si>
  <si>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</si>
  <si>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</si>
  <si>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</si>
  <si>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</si>
  <si>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</si>
  <si>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</si>
  <si>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</si>
  <si>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</si>
  <si>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</si>
  <si>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</si>
  <si>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</si>
  <si>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</si>
  <si>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</si>
  <si>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</si>
  <si>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</si>
  <si>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</si>
  <si>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</si>
  <si>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</si>
  <si>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</si>
  <si>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</si>
  <si>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</si>
  <si>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</si>
  <si>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</si>
  <si>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</si>
  <si>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</si>
  <si>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</si>
  <si>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</si>
  <si>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</si>
  <si>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</si>
  <si>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</si>
  <si>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</si>
  <si>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</si>
  <si>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</si>
  <si>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</si>
  <si>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</si>
  <si>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</si>
  <si>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</si>
  <si>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</si>
  <si>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</si>
  <si>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</si>
  <si>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</si>
  <si>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</si>
  <si>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</si>
  <si>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</si>
  <si>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</si>
  <si>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</si>
  <si>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</si>
  <si>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</si>
  <si>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</si>
  <si>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</si>
  <si>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</si>
  <si>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</si>
  <si>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</si>
  <si>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</si>
  <si>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</si>
  <si>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</si>
  <si>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</si>
  <si>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</si>
  <si>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</si>
  <si>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</si>
  <si>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</si>
  <si>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</si>
  <si>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</si>
  <si>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</si>
  <si>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</si>
  <si>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</si>
  <si>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</si>
  <si>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</si>
  <si>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</si>
  <si>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</si>
  <si>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</si>
  <si>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</si>
  <si>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</si>
  <si>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</si>
  <si>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</si>
  <si>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</si>
  <si>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</si>
  <si>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</si>
  <si>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</si>
  <si>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</si>
  <si>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</si>
  <si>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</si>
  <si>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</si>
  <si>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</si>
  <si>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</si>
  <si>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</si>
  <si>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</si>
  <si>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</si>
  <si>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</si>
  <si>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</si>
  <si>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</si>
  <si>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</si>
  <si>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</si>
  <si>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</si>
  <si>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</si>
  <si>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</si>
  <si>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</si>
  <si>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</si>
  <si>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</si>
  <si>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</si>
  <si>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</si>
  <si>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</si>
  <si>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</si>
  <si>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</si>
  <si>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</si>
  <si>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</si>
  <si>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</si>
  <si>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</si>
  <si>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 (8047)</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</si>
  <si>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</si>
  <si>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</si>
  <si>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</si>
  <si>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</si>
  <si>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</si>
  <si>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</si>
  <si>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</si>
  <si>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</si>
  <si>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</si>
  <si>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Сумма на 2018 год, руб</t>
  </si>
  <si>
    <t>Сумма на 2019 год, руб</t>
  </si>
  <si>
    <t>на 2017 год и плановый период 2018-2019гг.</t>
  </si>
  <si>
    <t xml:space="preserve">                                                                                                              к пояснительной записке прогноза районного бюджета </t>
  </si>
  <si>
    <t>Сумма на 2017 год</t>
  </si>
  <si>
    <t>рублей</t>
  </si>
  <si>
    <t>90620215001050000151</t>
  </si>
  <si>
    <t>90620215002050000151</t>
  </si>
  <si>
    <t>90620230029050000151</t>
  </si>
  <si>
    <t>90620235260050000151</t>
  </si>
  <si>
    <t>90620235082050000151</t>
  </si>
  <si>
    <t>90620240014050000151</t>
  </si>
  <si>
    <t xml:space="preserve">                                                                            Приложение № ___1_</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</si>
  <si>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</si>
  <si>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</si>
  <si>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 xml:space="preserve">  ДОХОДЫ  РАЙОННОГО БЮДЖЕТА НА 2017 ГОД И ПЛАНОВЫЙ ПЕРИОД 2018 И 2019  ГОДЫ</t>
  </si>
  <si>
    <t>90620210000000000151</t>
  </si>
  <si>
    <t>90620220000000000151</t>
  </si>
  <si>
    <t>90620229999050000151</t>
  </si>
  <si>
    <t>90620230000000000151</t>
  </si>
  <si>
    <t>90620230024050000151</t>
  </si>
  <si>
    <t>90620230027050000151</t>
  </si>
  <si>
    <t>90620235118050000151</t>
  </si>
  <si>
    <t>'90620230024050000151</t>
  </si>
  <si>
    <t>90620240000000000151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</si>
</sst>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43" fontId="4" fillId="0" borderId="0" applyFont="0" applyFill="0" applyBorder="0" applyAlignment="0" applyProtection="0"/>
  </cellStyleXfs>
  <cellXfs count="83">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43" fontId="7" fillId="0" borderId="0" xfId="1"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2" fillId="0" borderId="1" xfId="0"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1" fontId="3" fillId="0" borderId="1" xfId="0" quotePrefix="1" applyNumberFormat="1" applyFont="1" applyBorder="1" applyAlignment="1">
      <alignment horizontal="justify"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0" fillId="0" borderId="1" xfId="1" applyNumberFormat="1" applyFont="1" applyBorder="1" applyAlignment="1">
      <alignment horizontal="right"/>
    </xf>
    <xf numFmtId="4" fontId="3" fillId="0" borderId="1" xfId="0" applyNumberFormat="1" applyFont="1" applyBorder="1" applyAlignment="1">
      <alignment horizontal="right" wrapText="1"/>
    </xf>
    <xf numFmtId="4" fontId="3" fillId="0" borderId="1" xfId="1" applyNumberFormat="1" applyFont="1" applyBorder="1" applyAlignment="1">
      <alignment horizontal="right" wrapText="1"/>
    </xf>
    <xf numFmtId="4" fontId="1" fillId="0" borderId="1" xfId="0" applyNumberFormat="1" applyFont="1" applyBorder="1" applyAlignment="1">
      <alignment horizontal="right" wrapText="1"/>
    </xf>
    <xf numFmtId="4" fontId="3" fillId="2" borderId="1" xfId="1" applyNumberFormat="1" applyFont="1" applyFill="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1" applyNumberFormat="1" applyFont="1" applyBorder="1" applyAlignment="1">
      <alignment horizontal="right"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5" fillId="0" borderId="0" xfId="0" applyFont="1" applyAlignment="1">
      <alignment horizontal="center" vertical="center"/>
    </xf>
    <xf numFmtId="0" fontId="0" fillId="0" borderId="0" xfId="0" applyAlignment="1">
      <alignment horizontal="right"/>
    </xf>
    <xf numFmtId="4" fontId="3" fillId="0" borderId="2" xfId="0" applyNumberFormat="1" applyFont="1" applyBorder="1" applyAlignment="1">
      <alignment horizontal="right" wrapText="1"/>
    </xf>
    <xf numFmtId="4" fontId="3" fillId="0" borderId="6" xfId="0" applyNumberFormat="1" applyFont="1" applyBorder="1" applyAlignment="1">
      <alignment horizontal="right" wrapText="1"/>
    </xf>
    <xf numFmtId="4" fontId="3" fillId="0" borderId="3" xfId="0" applyNumberFormat="1" applyFont="1" applyBorder="1" applyAlignment="1">
      <alignment horizontal="right" wrapText="1"/>
    </xf>
    <xf numFmtId="4" fontId="0" fillId="0" borderId="2" xfId="1" applyNumberFormat="1" applyFont="1" applyBorder="1" applyAlignment="1">
      <alignment horizontal="right"/>
    </xf>
    <xf numFmtId="4" fontId="0" fillId="0" borderId="3" xfId="1" applyNumberFormat="1" applyFont="1" applyBorder="1" applyAlignment="1">
      <alignment horizontal="right"/>
    </xf>
    <xf numFmtId="4" fontId="0" fillId="0" borderId="6" xfId="1" applyNumberFormat="1" applyFont="1" applyBorder="1" applyAlignment="1">
      <alignment horizontal="right"/>
    </xf>
    <xf numFmtId="0" fontId="0" fillId="0" borderId="0" xfId="0" applyAlignment="1">
      <alignment horizontal="center" wrapText="1"/>
    </xf>
    <xf numFmtId="0" fontId="0" fillId="0" borderId="0" xfId="0"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4" fontId="3" fillId="2" borderId="1" xfId="1" applyNumberFormat="1" applyFont="1" applyFill="1" applyBorder="1" applyAlignment="1">
      <alignment horizontal="right"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 fontId="3" fillId="0" borderId="1" xfId="1" applyNumberFormat="1" applyFont="1" applyBorder="1" applyAlignment="1">
      <alignment horizontal="right" wrapText="1"/>
    </xf>
    <xf numFmtId="4" fontId="3" fillId="2" borderId="2" xfId="1" applyNumberFormat="1" applyFont="1" applyFill="1" applyBorder="1" applyAlignment="1">
      <alignment horizontal="right" wrapText="1"/>
    </xf>
    <xf numFmtId="4" fontId="3" fillId="2" borderId="6" xfId="1" applyNumberFormat="1" applyFont="1" applyFill="1" applyBorder="1" applyAlignment="1">
      <alignment horizontal="right" wrapText="1"/>
    </xf>
    <xf numFmtId="4" fontId="3" fillId="2" borderId="3" xfId="1" applyNumberFormat="1" applyFont="1" applyFill="1" applyBorder="1" applyAlignment="1">
      <alignment horizontal="right"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
  <sheetViews>
    <sheetView tabSelected="1" topLeftCell="D148" zoomScaleNormal="100" workbookViewId="0">
      <selection activeCell="I88" sqref="I88"/>
    </sheetView>
  </sheetViews>
  <sheetFormatPr defaultRowHeight="15" x14ac:dyDescent="0.25"/>
  <cols>
    <col min="1" max="1" width="0.140625" hidden="1" customWidth="1"/>
    <col min="2" max="3" width="9.140625" hidden="1" customWidth="1"/>
    <col min="4" max="4" width="25.42578125" customWidth="1"/>
    <col min="5" max="5" width="60.28515625" customWidth="1"/>
    <col min="6" max="6" width="19.5703125" customWidth="1"/>
    <col min="7" max="7" width="18" customWidth="1"/>
    <col min="8" max="8" width="19.140625" style="1" customWidth="1"/>
  </cols>
  <sheetData>
    <row r="1" spans="4:8" ht="15.75" customHeight="1" x14ac:dyDescent="0.25">
      <c r="E1" s="63"/>
      <c r="F1" s="63"/>
      <c r="G1" s="63"/>
    </row>
    <row r="2" spans="4:8" hidden="1" x14ac:dyDescent="0.25"/>
    <row r="3" spans="4:8" hidden="1" x14ac:dyDescent="0.25">
      <c r="E3" s="20"/>
      <c r="F3" s="30"/>
      <c r="G3" s="20"/>
    </row>
    <row r="4" spans="4:8" hidden="1" x14ac:dyDescent="0.25">
      <c r="E4" s="21"/>
      <c r="F4" s="31"/>
      <c r="G4" s="21"/>
    </row>
    <row r="5" spans="4:8" ht="33" hidden="1" customHeight="1" x14ac:dyDescent="0.25">
      <c r="E5" s="22"/>
      <c r="F5" s="22"/>
      <c r="G5" s="22"/>
    </row>
    <row r="6" spans="4:8" hidden="1" x14ac:dyDescent="0.25">
      <c r="E6" s="20"/>
      <c r="F6" s="30"/>
      <c r="G6" s="20"/>
    </row>
    <row r="7" spans="4:8" hidden="1" x14ac:dyDescent="0.25">
      <c r="E7" s="20"/>
      <c r="F7" s="30"/>
      <c r="G7" s="20"/>
    </row>
    <row r="8" spans="4:8" x14ac:dyDescent="0.25">
      <c r="E8" s="64"/>
      <c r="F8" s="64"/>
      <c r="G8" s="64"/>
    </row>
    <row r="9" spans="4:8" x14ac:dyDescent="0.25">
      <c r="E9" s="56" t="s">
        <v>165</v>
      </c>
      <c r="F9" s="56"/>
      <c r="G9" s="56"/>
      <c r="H9" s="56"/>
    </row>
    <row r="10" spans="4:8" x14ac:dyDescent="0.25">
      <c r="E10" s="56" t="s">
        <v>156</v>
      </c>
      <c r="F10" s="56"/>
      <c r="G10" s="56"/>
      <c r="H10" s="56"/>
    </row>
    <row r="11" spans="4:8" x14ac:dyDescent="0.25">
      <c r="E11" s="56" t="s">
        <v>155</v>
      </c>
      <c r="F11" s="56"/>
      <c r="G11" s="56"/>
      <c r="H11" s="56"/>
    </row>
    <row r="12" spans="4:8" x14ac:dyDescent="0.25">
      <c r="E12" s="56"/>
      <c r="F12" s="56"/>
      <c r="G12" s="56"/>
      <c r="H12" s="56"/>
    </row>
    <row r="13" spans="4:8" ht="42.75" customHeight="1" x14ac:dyDescent="0.25">
      <c r="D13" s="55" t="s">
        <v>168</v>
      </c>
      <c r="E13" s="55"/>
      <c r="F13" s="55"/>
      <c r="G13" s="55"/>
      <c r="H13" s="55"/>
    </row>
    <row r="14" spans="4:8" x14ac:dyDescent="0.25">
      <c r="G14" t="s">
        <v>158</v>
      </c>
    </row>
    <row r="15" spans="4:8" ht="29.25" x14ac:dyDescent="0.25">
      <c r="D15" s="2" t="s">
        <v>0</v>
      </c>
      <c r="E15" s="2" t="s">
        <v>1</v>
      </c>
      <c r="F15" s="2" t="s">
        <v>157</v>
      </c>
      <c r="G15" s="2" t="s">
        <v>153</v>
      </c>
      <c r="H15" s="29" t="s">
        <v>154</v>
      </c>
    </row>
    <row r="16" spans="4:8" x14ac:dyDescent="0.25">
      <c r="D16" s="9" t="s">
        <v>103</v>
      </c>
      <c r="E16" s="3" t="s">
        <v>2</v>
      </c>
      <c r="F16" s="39">
        <v>138814000</v>
      </c>
      <c r="G16" s="40">
        <v>149884000</v>
      </c>
      <c r="H16" s="41">
        <v>158649000</v>
      </c>
    </row>
    <row r="17" spans="4:8" x14ac:dyDescent="0.25">
      <c r="D17" s="10" t="s">
        <v>102</v>
      </c>
      <c r="E17" s="4" t="s">
        <v>3</v>
      </c>
      <c r="F17" s="42">
        <v>102444000</v>
      </c>
      <c r="G17" s="43">
        <v>112490000</v>
      </c>
      <c r="H17" s="41">
        <v>120061000</v>
      </c>
    </row>
    <row r="18" spans="4:8" ht="15.75" thickBot="1" x14ac:dyDescent="0.3">
      <c r="D18" s="6" t="s">
        <v>64</v>
      </c>
      <c r="E18" s="4" t="s">
        <v>4</v>
      </c>
      <c r="F18" s="42">
        <v>102444000</v>
      </c>
      <c r="G18" s="43">
        <v>112490000</v>
      </c>
      <c r="H18" s="41">
        <v>120061000</v>
      </c>
    </row>
    <row r="19" spans="4:8" ht="75.75" thickBot="1" x14ac:dyDescent="0.3">
      <c r="D19" s="7" t="s">
        <v>65</v>
      </c>
      <c r="E19" s="32" t="s">
        <v>5</v>
      </c>
      <c r="F19" s="42">
        <v>100607000</v>
      </c>
      <c r="G19" s="43">
        <v>110474000</v>
      </c>
      <c r="H19" s="41">
        <v>117910000</v>
      </c>
    </row>
    <row r="20" spans="4:8" ht="105.75" thickBot="1" x14ac:dyDescent="0.3">
      <c r="D20" s="8" t="s">
        <v>66</v>
      </c>
      <c r="E20" s="32" t="s">
        <v>6</v>
      </c>
      <c r="F20" s="42">
        <v>544000</v>
      </c>
      <c r="G20" s="43">
        <v>597000</v>
      </c>
      <c r="H20" s="41">
        <v>637000</v>
      </c>
    </row>
    <row r="21" spans="4:8" ht="45.75" thickBot="1" x14ac:dyDescent="0.3">
      <c r="D21" s="8" t="s">
        <v>67</v>
      </c>
      <c r="E21" s="32" t="s">
        <v>7</v>
      </c>
      <c r="F21" s="42">
        <v>838000</v>
      </c>
      <c r="G21" s="43">
        <v>920000</v>
      </c>
      <c r="H21" s="41">
        <v>982000</v>
      </c>
    </row>
    <row r="22" spans="4:8" ht="90" x14ac:dyDescent="0.25">
      <c r="D22" s="13" t="s">
        <v>68</v>
      </c>
      <c r="E22" s="33" t="s">
        <v>8</v>
      </c>
      <c r="F22" s="42">
        <v>455000</v>
      </c>
      <c r="G22" s="43">
        <v>499000</v>
      </c>
      <c r="H22" s="41">
        <v>532000</v>
      </c>
    </row>
    <row r="23" spans="4:8" ht="45.75" thickBot="1" x14ac:dyDescent="0.3">
      <c r="D23" s="14" t="s">
        <v>121</v>
      </c>
      <c r="E23" s="15" t="s">
        <v>116</v>
      </c>
      <c r="F23" s="42">
        <v>2967000</v>
      </c>
      <c r="G23" s="43">
        <v>3027000</v>
      </c>
      <c r="H23" s="41">
        <v>3291000</v>
      </c>
    </row>
    <row r="24" spans="4:8" ht="75.75" thickBot="1" x14ac:dyDescent="0.3">
      <c r="D24" s="14" t="s">
        <v>122</v>
      </c>
      <c r="E24" s="34" t="s">
        <v>117</v>
      </c>
      <c r="F24" s="42">
        <v>1214000</v>
      </c>
      <c r="G24" s="43">
        <v>1181000</v>
      </c>
      <c r="H24" s="41">
        <v>1285000</v>
      </c>
    </row>
    <row r="25" spans="4:8" ht="90.75" thickBot="1" x14ac:dyDescent="0.3">
      <c r="D25" s="14" t="s">
        <v>123</v>
      </c>
      <c r="E25" s="34" t="s">
        <v>118</v>
      </c>
      <c r="F25" s="42">
        <v>13000</v>
      </c>
      <c r="G25" s="43">
        <v>12000</v>
      </c>
      <c r="H25" s="41">
        <v>13000</v>
      </c>
    </row>
    <row r="26" spans="4:8" ht="75.75" thickBot="1" x14ac:dyDescent="0.3">
      <c r="D26" s="14" t="s">
        <v>124</v>
      </c>
      <c r="E26" s="34" t="s">
        <v>119</v>
      </c>
      <c r="F26" s="42">
        <v>1885000</v>
      </c>
      <c r="G26" s="43">
        <v>1834000</v>
      </c>
      <c r="H26" s="41">
        <v>1993000</v>
      </c>
    </row>
    <row r="27" spans="4:8" ht="75.75" thickBot="1" x14ac:dyDescent="0.3">
      <c r="D27" s="14" t="s">
        <v>125</v>
      </c>
      <c r="E27" s="34" t="s">
        <v>120</v>
      </c>
      <c r="F27" s="42">
        <v>-145000</v>
      </c>
      <c r="G27" s="43"/>
      <c r="H27" s="41"/>
    </row>
    <row r="28" spans="4:8" x14ac:dyDescent="0.25">
      <c r="D28" s="11" t="s">
        <v>104</v>
      </c>
      <c r="E28" s="32" t="s">
        <v>9</v>
      </c>
      <c r="F28" s="42">
        <v>18074000</v>
      </c>
      <c r="G28" s="43">
        <v>18835000</v>
      </c>
      <c r="H28" s="41">
        <v>19564000</v>
      </c>
    </row>
    <row r="29" spans="4:8" ht="30" x14ac:dyDescent="0.25">
      <c r="D29" s="6" t="s">
        <v>69</v>
      </c>
      <c r="E29" s="32" t="s">
        <v>10</v>
      </c>
      <c r="F29" s="42">
        <v>16719000</v>
      </c>
      <c r="G29" s="43">
        <v>17471000</v>
      </c>
      <c r="H29" s="41">
        <v>18170000</v>
      </c>
    </row>
    <row r="30" spans="4:8" ht="30" x14ac:dyDescent="0.25">
      <c r="D30" s="6" t="s">
        <v>70</v>
      </c>
      <c r="E30" s="32" t="s">
        <v>10</v>
      </c>
      <c r="F30" s="42">
        <v>16719000</v>
      </c>
      <c r="G30" s="43">
        <v>17471000</v>
      </c>
      <c r="H30" s="41">
        <v>18170000</v>
      </c>
    </row>
    <row r="31" spans="4:8" x14ac:dyDescent="0.25">
      <c r="D31" s="6" t="s">
        <v>71</v>
      </c>
      <c r="E31" s="32" t="s">
        <v>11</v>
      </c>
      <c r="F31" s="42">
        <v>618000</v>
      </c>
      <c r="G31" s="43">
        <v>612000</v>
      </c>
      <c r="H31" s="41">
        <v>627000</v>
      </c>
    </row>
    <row r="32" spans="4:8" x14ac:dyDescent="0.25">
      <c r="D32" s="6" t="s">
        <v>72</v>
      </c>
      <c r="E32" s="32" t="s">
        <v>11</v>
      </c>
      <c r="F32" s="42">
        <v>616000</v>
      </c>
      <c r="G32" s="43">
        <v>612000</v>
      </c>
      <c r="H32" s="41">
        <v>627000</v>
      </c>
    </row>
    <row r="33" spans="4:8" ht="30" x14ac:dyDescent="0.25">
      <c r="D33" s="6" t="s">
        <v>73</v>
      </c>
      <c r="E33" s="32" t="s">
        <v>12</v>
      </c>
      <c r="F33" s="42">
        <v>2000</v>
      </c>
      <c r="G33" s="43"/>
      <c r="H33" s="41"/>
    </row>
    <row r="34" spans="4:8" ht="45" x14ac:dyDescent="0.25">
      <c r="D34" s="6" t="s">
        <v>74</v>
      </c>
      <c r="E34" s="32" t="s">
        <v>13</v>
      </c>
      <c r="F34" s="42">
        <v>737000</v>
      </c>
      <c r="G34" s="43">
        <v>752000</v>
      </c>
      <c r="H34" s="41">
        <v>767000</v>
      </c>
    </row>
    <row r="35" spans="4:8" x14ac:dyDescent="0.25">
      <c r="D35" s="11" t="s">
        <v>108</v>
      </c>
      <c r="E35" s="32" t="s">
        <v>14</v>
      </c>
      <c r="F35" s="42">
        <v>1628000</v>
      </c>
      <c r="G35" s="43">
        <v>1677000</v>
      </c>
      <c r="H35" s="41">
        <v>1727000</v>
      </c>
    </row>
    <row r="36" spans="4:8" ht="30" x14ac:dyDescent="0.25">
      <c r="D36" s="6" t="s">
        <v>75</v>
      </c>
      <c r="E36" s="32" t="s">
        <v>15</v>
      </c>
      <c r="F36" s="42">
        <v>1628000</v>
      </c>
      <c r="G36" s="43">
        <v>1677000</v>
      </c>
      <c r="H36" s="41">
        <v>1727000</v>
      </c>
    </row>
    <row r="37" spans="4:8" ht="42.75" x14ac:dyDescent="0.25">
      <c r="D37" s="6" t="s">
        <v>76</v>
      </c>
      <c r="E37" s="32" t="s">
        <v>16</v>
      </c>
      <c r="F37" s="42">
        <v>1628000</v>
      </c>
      <c r="G37" s="43">
        <v>1677000</v>
      </c>
      <c r="H37" s="41">
        <v>1727000</v>
      </c>
    </row>
    <row r="38" spans="4:8" ht="42.75" x14ac:dyDescent="0.25">
      <c r="D38" s="11" t="s">
        <v>105</v>
      </c>
      <c r="E38" s="32" t="s">
        <v>17</v>
      </c>
      <c r="F38" s="42">
        <v>8003000</v>
      </c>
      <c r="G38" s="43">
        <v>8013000</v>
      </c>
      <c r="H38" s="41">
        <v>8018000</v>
      </c>
    </row>
    <row r="39" spans="4:8" ht="87.75" x14ac:dyDescent="0.25">
      <c r="D39" s="6" t="s">
        <v>77</v>
      </c>
      <c r="E39" s="32" t="s">
        <v>18</v>
      </c>
      <c r="F39" s="42">
        <v>8003000</v>
      </c>
      <c r="G39" s="43">
        <v>8013000</v>
      </c>
      <c r="H39" s="41">
        <v>8013000</v>
      </c>
    </row>
    <row r="40" spans="4:8" ht="57.75" x14ac:dyDescent="0.25">
      <c r="D40" s="6" t="s">
        <v>78</v>
      </c>
      <c r="E40" s="32" t="s">
        <v>19</v>
      </c>
      <c r="F40" s="42">
        <v>7493000</v>
      </c>
      <c r="G40" s="43">
        <v>7493000</v>
      </c>
      <c r="H40" s="41">
        <v>7493000</v>
      </c>
    </row>
    <row r="41" spans="4:8" ht="75" x14ac:dyDescent="0.25">
      <c r="D41" s="6" t="s">
        <v>106</v>
      </c>
      <c r="E41" s="32" t="s">
        <v>127</v>
      </c>
      <c r="F41" s="42">
        <v>3858000</v>
      </c>
      <c r="G41" s="43">
        <v>3858000</v>
      </c>
      <c r="H41" s="41">
        <v>3858000</v>
      </c>
    </row>
    <row r="42" spans="4:8" ht="75" x14ac:dyDescent="0.25">
      <c r="D42" s="19" t="s">
        <v>129</v>
      </c>
      <c r="E42" s="32" t="s">
        <v>128</v>
      </c>
      <c r="F42" s="42">
        <v>3635000</v>
      </c>
      <c r="G42" s="43">
        <v>3635000</v>
      </c>
      <c r="H42" s="41">
        <v>3635000</v>
      </c>
    </row>
    <row r="43" spans="4:8" ht="90" x14ac:dyDescent="0.25">
      <c r="D43" s="6" t="s">
        <v>79</v>
      </c>
      <c r="E43" s="32" t="s">
        <v>20</v>
      </c>
      <c r="F43" s="42">
        <v>510000</v>
      </c>
      <c r="G43" s="43">
        <v>520000</v>
      </c>
      <c r="H43" s="41">
        <v>525000</v>
      </c>
    </row>
    <row r="44" spans="4:8" ht="75" x14ac:dyDescent="0.25">
      <c r="D44" s="6" t="s">
        <v>80</v>
      </c>
      <c r="E44" s="32" t="s">
        <v>21</v>
      </c>
      <c r="F44" s="42">
        <v>510000</v>
      </c>
      <c r="G44" s="43">
        <v>520000</v>
      </c>
      <c r="H44" s="41">
        <v>525000</v>
      </c>
    </row>
    <row r="45" spans="4:8" ht="30" x14ac:dyDescent="0.25">
      <c r="D45" s="11" t="s">
        <v>110</v>
      </c>
      <c r="E45" s="32" t="s">
        <v>22</v>
      </c>
      <c r="F45" s="42">
        <v>2033000</v>
      </c>
      <c r="G45" s="43">
        <v>2123000</v>
      </c>
      <c r="H45" s="41">
        <v>2216000</v>
      </c>
    </row>
    <row r="46" spans="4:8" x14ac:dyDescent="0.25">
      <c r="D46" s="6" t="s">
        <v>81</v>
      </c>
      <c r="E46" s="32" t="s">
        <v>23</v>
      </c>
      <c r="F46" s="42">
        <v>2033000</v>
      </c>
      <c r="G46" s="43">
        <v>2123000</v>
      </c>
      <c r="H46" s="41">
        <v>2216000</v>
      </c>
    </row>
    <row r="47" spans="4:8" x14ac:dyDescent="0.25">
      <c r="D47" s="75" t="s">
        <v>82</v>
      </c>
      <c r="E47" s="72" t="s">
        <v>24</v>
      </c>
      <c r="F47" s="57">
        <v>452000</v>
      </c>
      <c r="G47" s="76">
        <v>472000</v>
      </c>
      <c r="H47" s="60">
        <v>493000</v>
      </c>
    </row>
    <row r="48" spans="4:8" x14ac:dyDescent="0.25">
      <c r="D48" s="75"/>
      <c r="E48" s="72"/>
      <c r="F48" s="59"/>
      <c r="G48" s="76"/>
      <c r="H48" s="61"/>
    </row>
    <row r="49" spans="4:8" ht="30" x14ac:dyDescent="0.25">
      <c r="D49" s="6" t="s">
        <v>83</v>
      </c>
      <c r="E49" s="32" t="s">
        <v>25</v>
      </c>
      <c r="F49" s="42"/>
      <c r="G49" s="43"/>
      <c r="H49" s="41"/>
    </row>
    <row r="50" spans="4:8" x14ac:dyDescent="0.25">
      <c r="D50" s="6" t="s">
        <v>84</v>
      </c>
      <c r="E50" s="32" t="s">
        <v>26</v>
      </c>
      <c r="F50" s="42">
        <v>38000</v>
      </c>
      <c r="G50" s="43">
        <v>41000</v>
      </c>
      <c r="H50" s="41">
        <v>42000</v>
      </c>
    </row>
    <row r="51" spans="4:8" x14ac:dyDescent="0.25">
      <c r="D51" s="6" t="s">
        <v>85</v>
      </c>
      <c r="E51" s="32" t="s">
        <v>27</v>
      </c>
      <c r="F51" s="42">
        <v>1543000</v>
      </c>
      <c r="G51" s="43">
        <v>1610000</v>
      </c>
      <c r="H51" s="41">
        <v>1681000</v>
      </c>
    </row>
    <row r="52" spans="4:8" ht="30" x14ac:dyDescent="0.25">
      <c r="D52" s="11" t="s">
        <v>109</v>
      </c>
      <c r="E52" s="32" t="s">
        <v>28</v>
      </c>
      <c r="F52" s="42">
        <v>412000</v>
      </c>
      <c r="G52" s="43">
        <v>416000</v>
      </c>
      <c r="H52" s="41">
        <v>418000</v>
      </c>
    </row>
    <row r="53" spans="4:8" ht="45" x14ac:dyDescent="0.25">
      <c r="D53" s="26" t="s">
        <v>140</v>
      </c>
      <c r="E53" s="32" t="s">
        <v>141</v>
      </c>
      <c r="F53" s="42">
        <v>412000</v>
      </c>
      <c r="G53" s="43">
        <v>416000</v>
      </c>
      <c r="H53" s="41">
        <v>418000</v>
      </c>
    </row>
    <row r="54" spans="4:8" ht="30" x14ac:dyDescent="0.25">
      <c r="D54" s="27" t="s">
        <v>145</v>
      </c>
      <c r="E54" s="32" t="s">
        <v>146</v>
      </c>
      <c r="F54" s="42"/>
      <c r="G54" s="43"/>
      <c r="H54" s="41"/>
    </row>
    <row r="55" spans="4:8" ht="30" x14ac:dyDescent="0.25">
      <c r="D55" s="11" t="s">
        <v>107</v>
      </c>
      <c r="E55" s="32" t="s">
        <v>29</v>
      </c>
      <c r="F55" s="42">
        <v>853000</v>
      </c>
      <c r="G55" s="43">
        <v>853000</v>
      </c>
      <c r="H55" s="41">
        <v>853000</v>
      </c>
    </row>
    <row r="56" spans="4:8" ht="90" x14ac:dyDescent="0.25">
      <c r="D56" s="6" t="s">
        <v>131</v>
      </c>
      <c r="E56" s="32" t="s">
        <v>130</v>
      </c>
      <c r="F56" s="42"/>
      <c r="G56" s="43"/>
      <c r="H56" s="41"/>
    </row>
    <row r="57" spans="4:8" ht="60" x14ac:dyDescent="0.25">
      <c r="D57" s="6" t="s">
        <v>86</v>
      </c>
      <c r="E57" s="32" t="s">
        <v>30</v>
      </c>
      <c r="F57" s="42">
        <v>853000</v>
      </c>
      <c r="G57" s="43">
        <v>853000</v>
      </c>
      <c r="H57" s="41">
        <v>853000</v>
      </c>
    </row>
    <row r="58" spans="4:8" ht="30" x14ac:dyDescent="0.25">
      <c r="D58" s="6" t="s">
        <v>87</v>
      </c>
      <c r="E58" s="32" t="s">
        <v>31</v>
      </c>
      <c r="F58" s="42">
        <v>853000</v>
      </c>
      <c r="G58" s="43">
        <v>853000</v>
      </c>
      <c r="H58" s="41">
        <v>853000</v>
      </c>
    </row>
    <row r="59" spans="4:8" ht="45" x14ac:dyDescent="0.25">
      <c r="D59" s="6" t="s">
        <v>88</v>
      </c>
      <c r="E59" s="32" t="s">
        <v>133</v>
      </c>
      <c r="F59" s="42">
        <v>447000</v>
      </c>
      <c r="G59" s="43">
        <v>447000</v>
      </c>
      <c r="H59" s="41">
        <v>447000</v>
      </c>
    </row>
    <row r="60" spans="4:8" ht="45" x14ac:dyDescent="0.25">
      <c r="D60" s="19" t="s">
        <v>132</v>
      </c>
      <c r="E60" s="32" t="s">
        <v>134</v>
      </c>
      <c r="F60" s="42">
        <v>406000</v>
      </c>
      <c r="G60" s="43">
        <v>406000</v>
      </c>
      <c r="H60" s="41">
        <v>447000</v>
      </c>
    </row>
    <row r="61" spans="4:8" ht="60" x14ac:dyDescent="0.25">
      <c r="D61" s="10" t="s">
        <v>100</v>
      </c>
      <c r="E61" s="32" t="s">
        <v>101</v>
      </c>
      <c r="F61" s="42"/>
      <c r="G61" s="43"/>
      <c r="H61" s="41"/>
    </row>
    <row r="62" spans="4:8" x14ac:dyDescent="0.25">
      <c r="D62" s="6" t="s">
        <v>89</v>
      </c>
      <c r="E62" s="32" t="s">
        <v>32</v>
      </c>
      <c r="F62" s="42">
        <v>36000</v>
      </c>
      <c r="G62" s="43">
        <v>36000</v>
      </c>
      <c r="H62" s="41">
        <v>36000</v>
      </c>
    </row>
    <row r="63" spans="4:8" x14ac:dyDescent="0.25">
      <c r="D63" s="75" t="s">
        <v>90</v>
      </c>
      <c r="E63" s="72" t="s">
        <v>33</v>
      </c>
      <c r="F63" s="57">
        <v>36000</v>
      </c>
      <c r="G63" s="76">
        <v>36000</v>
      </c>
      <c r="H63" s="60">
        <v>36000</v>
      </c>
    </row>
    <row r="64" spans="4:8" x14ac:dyDescent="0.25">
      <c r="D64" s="75"/>
      <c r="E64" s="72"/>
      <c r="F64" s="59"/>
      <c r="G64" s="76"/>
      <c r="H64" s="61"/>
    </row>
    <row r="65" spans="4:8" x14ac:dyDescent="0.25">
      <c r="D65" s="6" t="s">
        <v>91</v>
      </c>
      <c r="E65" s="32" t="s">
        <v>34</v>
      </c>
      <c r="F65" s="42">
        <v>2364000</v>
      </c>
      <c r="G65" s="43">
        <v>2414000</v>
      </c>
      <c r="H65" s="41">
        <v>2465000</v>
      </c>
    </row>
    <row r="66" spans="4:8" ht="30" x14ac:dyDescent="0.25">
      <c r="D66" s="6" t="s">
        <v>92</v>
      </c>
      <c r="E66" s="32" t="s">
        <v>35</v>
      </c>
      <c r="F66" s="42">
        <v>104000</v>
      </c>
      <c r="G66" s="43">
        <v>105000</v>
      </c>
      <c r="H66" s="41">
        <v>106000</v>
      </c>
    </row>
    <row r="67" spans="4:8" ht="83.25" x14ac:dyDescent="0.25">
      <c r="D67" s="6" t="s">
        <v>93</v>
      </c>
      <c r="E67" s="32" t="s">
        <v>36</v>
      </c>
      <c r="F67" s="42">
        <v>102000</v>
      </c>
      <c r="G67" s="43">
        <v>103000</v>
      </c>
      <c r="H67" s="41">
        <v>104000</v>
      </c>
    </row>
    <row r="68" spans="4:8" ht="45" x14ac:dyDescent="0.25">
      <c r="D68" s="6" t="s">
        <v>94</v>
      </c>
      <c r="E68" s="35" t="s">
        <v>37</v>
      </c>
      <c r="F68" s="44">
        <v>2000</v>
      </c>
      <c r="G68" s="43">
        <v>2000</v>
      </c>
      <c r="H68" s="41">
        <v>2000</v>
      </c>
    </row>
    <row r="69" spans="4:8" ht="60" x14ac:dyDescent="0.25">
      <c r="D69" s="6" t="s">
        <v>95</v>
      </c>
      <c r="E69" s="32" t="s">
        <v>38</v>
      </c>
      <c r="F69" s="42">
        <v>28000</v>
      </c>
      <c r="G69" s="43">
        <v>28000</v>
      </c>
      <c r="H69" s="41">
        <v>29000</v>
      </c>
    </row>
    <row r="70" spans="4:8" ht="30" x14ac:dyDescent="0.25">
      <c r="D70" s="27" t="s">
        <v>147</v>
      </c>
      <c r="E70" s="32" t="s">
        <v>148</v>
      </c>
      <c r="F70" s="42">
        <v>10000</v>
      </c>
      <c r="G70" s="43">
        <v>10000</v>
      </c>
      <c r="H70" s="41">
        <v>10000</v>
      </c>
    </row>
    <row r="71" spans="4:8" ht="30" x14ac:dyDescent="0.25">
      <c r="D71" s="6" t="s">
        <v>96</v>
      </c>
      <c r="E71" s="32" t="s">
        <v>39</v>
      </c>
      <c r="F71" s="42">
        <v>56000</v>
      </c>
      <c r="G71" s="45">
        <v>57000</v>
      </c>
      <c r="H71" s="41">
        <v>58000</v>
      </c>
    </row>
    <row r="72" spans="4:8" x14ac:dyDescent="0.25">
      <c r="D72" s="75" t="s">
        <v>97</v>
      </c>
      <c r="E72" s="72" t="s">
        <v>40</v>
      </c>
      <c r="F72" s="57">
        <v>119000</v>
      </c>
      <c r="G72" s="68">
        <v>122000</v>
      </c>
      <c r="H72" s="60">
        <v>125000</v>
      </c>
    </row>
    <row r="73" spans="4:8" ht="30.6" customHeight="1" x14ac:dyDescent="0.25">
      <c r="D73" s="75"/>
      <c r="E73" s="72"/>
      <c r="F73" s="59"/>
      <c r="G73" s="68"/>
      <c r="H73" s="61"/>
    </row>
    <row r="74" spans="4:8" ht="60" x14ac:dyDescent="0.25">
      <c r="D74" s="27" t="s">
        <v>149</v>
      </c>
      <c r="E74" s="32" t="s">
        <v>150</v>
      </c>
      <c r="F74" s="42">
        <v>55000</v>
      </c>
      <c r="G74" s="45">
        <v>56000</v>
      </c>
      <c r="H74" s="41">
        <v>57000</v>
      </c>
    </row>
    <row r="75" spans="4:8" ht="60" x14ac:dyDescent="0.25">
      <c r="D75" s="27" t="s">
        <v>151</v>
      </c>
      <c r="E75" s="32" t="s">
        <v>152</v>
      </c>
      <c r="F75" s="42">
        <v>37000</v>
      </c>
      <c r="G75" s="45">
        <v>38000</v>
      </c>
      <c r="H75" s="41">
        <v>39000</v>
      </c>
    </row>
    <row r="76" spans="4:8" ht="42.75" x14ac:dyDescent="0.25">
      <c r="D76" s="6" t="s">
        <v>98</v>
      </c>
      <c r="E76" s="32" t="s">
        <v>41</v>
      </c>
      <c r="F76" s="42">
        <v>1955000</v>
      </c>
      <c r="G76" s="45">
        <v>1998000</v>
      </c>
      <c r="H76" s="41">
        <v>2041000</v>
      </c>
    </row>
    <row r="77" spans="4:8" ht="42.75" x14ac:dyDescent="0.25">
      <c r="D77" s="6" t="s">
        <v>99</v>
      </c>
      <c r="E77" s="32" t="s">
        <v>41</v>
      </c>
      <c r="F77" s="42">
        <v>1955000</v>
      </c>
      <c r="G77" s="45">
        <v>1998000</v>
      </c>
      <c r="H77" s="41">
        <v>2041000</v>
      </c>
    </row>
    <row r="78" spans="4:8" x14ac:dyDescent="0.25">
      <c r="D78" s="12" t="s">
        <v>111</v>
      </c>
      <c r="E78" s="32" t="s">
        <v>112</v>
      </c>
      <c r="F78" s="42"/>
      <c r="G78" s="45"/>
      <c r="H78" s="41"/>
    </row>
    <row r="79" spans="4:8" ht="30" x14ac:dyDescent="0.25">
      <c r="D79" s="12" t="s">
        <v>113</v>
      </c>
      <c r="E79" s="32" t="s">
        <v>114</v>
      </c>
      <c r="F79" s="42"/>
      <c r="G79" s="45"/>
      <c r="H79" s="41"/>
    </row>
    <row r="80" spans="4:8" x14ac:dyDescent="0.25">
      <c r="D80" s="18">
        <v>9.062E+19</v>
      </c>
      <c r="E80" s="36" t="s">
        <v>42</v>
      </c>
      <c r="F80" s="46">
        <f>SUM(F81+F84+F87+F149)</f>
        <v>363368682.80000001</v>
      </c>
      <c r="G80" s="46">
        <f>SUM(G81+G84+G87+G149)</f>
        <v>356932643.80000001</v>
      </c>
      <c r="H80" s="46">
        <f>SUM(H81+H84+H87+H149)</f>
        <v>353556643.80000001</v>
      </c>
    </row>
    <row r="81" spans="4:8" x14ac:dyDescent="0.25">
      <c r="D81" s="17" t="s">
        <v>169</v>
      </c>
      <c r="E81" s="36" t="s">
        <v>43</v>
      </c>
      <c r="F81" s="46">
        <f>SUM(F82:F83)</f>
        <v>89777000</v>
      </c>
      <c r="G81" s="46">
        <f>SUM(G82:G83)</f>
        <v>87105000</v>
      </c>
      <c r="H81" s="46">
        <f>SUM(H82:H83)</f>
        <v>83729000</v>
      </c>
    </row>
    <row r="82" spans="4:8" ht="30" x14ac:dyDescent="0.25">
      <c r="D82" s="38" t="s">
        <v>159</v>
      </c>
      <c r="E82" s="32" t="s">
        <v>44</v>
      </c>
      <c r="F82" s="42">
        <v>73506000</v>
      </c>
      <c r="G82" s="45">
        <v>67904000</v>
      </c>
      <c r="H82" s="41">
        <v>65010000</v>
      </c>
    </row>
    <row r="83" spans="4:8" ht="30" x14ac:dyDescent="0.25">
      <c r="D83" s="38" t="s">
        <v>160</v>
      </c>
      <c r="E83" s="32" t="s">
        <v>45</v>
      </c>
      <c r="F83" s="42">
        <v>16271000</v>
      </c>
      <c r="G83" s="45">
        <v>19201000</v>
      </c>
      <c r="H83" s="41">
        <v>18719000</v>
      </c>
    </row>
    <row r="84" spans="4:8" x14ac:dyDescent="0.25">
      <c r="D84" s="5" t="s">
        <v>170</v>
      </c>
      <c r="E84" s="37" t="s">
        <v>46</v>
      </c>
      <c r="F84" s="46">
        <f>F85</f>
        <v>720000</v>
      </c>
      <c r="G84" s="46">
        <f t="shared" ref="G84:H85" si="0">G85</f>
        <v>720000</v>
      </c>
      <c r="H84" s="46">
        <f t="shared" si="0"/>
        <v>720000</v>
      </c>
    </row>
    <row r="85" spans="4:8" ht="30.75" customHeight="1" x14ac:dyDescent="0.25">
      <c r="D85" s="5" t="s">
        <v>171</v>
      </c>
      <c r="E85" s="37" t="s">
        <v>142</v>
      </c>
      <c r="F85" s="46">
        <f>F86</f>
        <v>720000</v>
      </c>
      <c r="G85" s="46">
        <f t="shared" si="0"/>
        <v>720000</v>
      </c>
      <c r="H85" s="46">
        <f t="shared" si="0"/>
        <v>720000</v>
      </c>
    </row>
    <row r="86" spans="4:8" ht="30" x14ac:dyDescent="0.25">
      <c r="D86" s="54" t="s">
        <v>143</v>
      </c>
      <c r="E86" s="33" t="s">
        <v>144</v>
      </c>
      <c r="F86" s="42">
        <v>720000</v>
      </c>
      <c r="G86" s="45">
        <v>720000</v>
      </c>
      <c r="H86" s="41">
        <v>720000</v>
      </c>
    </row>
    <row r="87" spans="4:8" x14ac:dyDescent="0.25">
      <c r="D87" s="17" t="s">
        <v>172</v>
      </c>
      <c r="E87" s="36" t="s">
        <v>47</v>
      </c>
      <c r="F87" s="46">
        <f>F88+F93+F98+F99+F104+F106+F109+F114+F120+F123+F127+F131+F133+F137+F141+F145+F146+F147</f>
        <v>269059282.80000001</v>
      </c>
      <c r="G87" s="46">
        <f t="shared" ref="G87:H87" si="1">G88+G93+G98+G99+G104+G106+G109+G114+G120+G123+G127+G131+G133+G137+G141+G145+G146+G147</f>
        <v>269107643.80000001</v>
      </c>
      <c r="H87" s="46">
        <f t="shared" si="1"/>
        <v>269107643.80000001</v>
      </c>
    </row>
    <row r="88" spans="4:8" x14ac:dyDescent="0.25">
      <c r="D88" s="73" t="s">
        <v>173</v>
      </c>
      <c r="E88" s="72" t="s">
        <v>136</v>
      </c>
      <c r="F88" s="57">
        <v>157655062</v>
      </c>
      <c r="G88" s="68">
        <v>157655062</v>
      </c>
      <c r="H88" s="60">
        <v>157655062</v>
      </c>
    </row>
    <row r="89" spans="4:8" x14ac:dyDescent="0.25">
      <c r="D89" s="74"/>
      <c r="E89" s="72"/>
      <c r="F89" s="58"/>
      <c r="G89" s="68"/>
      <c r="H89" s="62"/>
    </row>
    <row r="90" spans="4:8" ht="33.6" customHeight="1" x14ac:dyDescent="0.25">
      <c r="D90" s="74"/>
      <c r="E90" s="72"/>
      <c r="F90" s="58"/>
      <c r="G90" s="68"/>
      <c r="H90" s="62"/>
    </row>
    <row r="91" spans="4:8" ht="14.45" customHeight="1" x14ac:dyDescent="0.25">
      <c r="D91" s="74"/>
      <c r="E91" s="72"/>
      <c r="F91" s="58"/>
      <c r="G91" s="68"/>
      <c r="H91" s="62"/>
    </row>
    <row r="92" spans="4:8" x14ac:dyDescent="0.25">
      <c r="D92" s="74"/>
      <c r="E92" s="72"/>
      <c r="F92" s="59"/>
      <c r="G92" s="68"/>
      <c r="H92" s="61"/>
    </row>
    <row r="93" spans="4:8" x14ac:dyDescent="0.25">
      <c r="D93" s="80" t="s">
        <v>173</v>
      </c>
      <c r="E93" s="72" t="s">
        <v>48</v>
      </c>
      <c r="F93" s="57">
        <v>5631600</v>
      </c>
      <c r="G93" s="68">
        <v>5631600</v>
      </c>
      <c r="H93" s="60">
        <v>5631600</v>
      </c>
    </row>
    <row r="94" spans="4:8" x14ac:dyDescent="0.25">
      <c r="D94" s="81"/>
      <c r="E94" s="72"/>
      <c r="F94" s="58"/>
      <c r="G94" s="68"/>
      <c r="H94" s="62"/>
    </row>
    <row r="95" spans="4:8" x14ac:dyDescent="0.25">
      <c r="D95" s="81"/>
      <c r="E95" s="72"/>
      <c r="F95" s="58"/>
      <c r="G95" s="68"/>
      <c r="H95" s="62"/>
    </row>
    <row r="96" spans="4:8" x14ac:dyDescent="0.25">
      <c r="D96" s="81"/>
      <c r="E96" s="72"/>
      <c r="F96" s="58"/>
      <c r="G96" s="68"/>
      <c r="H96" s="62"/>
    </row>
    <row r="97" spans="4:8" ht="14.45" customHeight="1" x14ac:dyDescent="0.25">
      <c r="D97" s="82"/>
      <c r="E97" s="72"/>
      <c r="F97" s="59"/>
      <c r="G97" s="68"/>
      <c r="H97" s="61"/>
    </row>
    <row r="98" spans="4:8" ht="60" x14ac:dyDescent="0.25">
      <c r="D98" s="53" t="s">
        <v>173</v>
      </c>
      <c r="E98" s="32" t="s">
        <v>49</v>
      </c>
      <c r="F98" s="42">
        <v>751480</v>
      </c>
      <c r="G98" s="45">
        <v>751480</v>
      </c>
      <c r="H98" s="41">
        <v>751480</v>
      </c>
    </row>
    <row r="99" spans="4:8" x14ac:dyDescent="0.25">
      <c r="D99" s="73" t="s">
        <v>174</v>
      </c>
      <c r="E99" s="67" t="s">
        <v>50</v>
      </c>
      <c r="F99" s="57">
        <v>26965724</v>
      </c>
      <c r="G99" s="77">
        <v>27907824</v>
      </c>
      <c r="H99" s="60">
        <v>27907824</v>
      </c>
    </row>
    <row r="100" spans="4:8" x14ac:dyDescent="0.25">
      <c r="D100" s="74"/>
      <c r="E100" s="67"/>
      <c r="F100" s="58"/>
      <c r="G100" s="78"/>
      <c r="H100" s="62"/>
    </row>
    <row r="101" spans="4:8" x14ac:dyDescent="0.25">
      <c r="D101" s="74"/>
      <c r="E101" s="67"/>
      <c r="F101" s="58"/>
      <c r="G101" s="78"/>
      <c r="H101" s="62"/>
    </row>
    <row r="102" spans="4:8" ht="14.45" customHeight="1" x14ac:dyDescent="0.25">
      <c r="D102" s="74"/>
      <c r="E102" s="67"/>
      <c r="F102" s="58"/>
      <c r="G102" s="78"/>
      <c r="H102" s="62"/>
    </row>
    <row r="103" spans="4:8" x14ac:dyDescent="0.25">
      <c r="D103" s="74"/>
      <c r="E103" s="67"/>
      <c r="F103" s="59"/>
      <c r="G103" s="79"/>
      <c r="H103" s="61"/>
    </row>
    <row r="104" spans="4:8" ht="14.45" customHeight="1" x14ac:dyDescent="0.25">
      <c r="D104" s="73" t="s">
        <v>173</v>
      </c>
      <c r="E104" s="67" t="s">
        <v>51</v>
      </c>
      <c r="F104" s="57">
        <v>300592</v>
      </c>
      <c r="G104" s="68">
        <v>300592</v>
      </c>
      <c r="H104" s="60">
        <v>300592</v>
      </c>
    </row>
    <row r="105" spans="4:8" x14ac:dyDescent="0.25">
      <c r="D105" s="74"/>
      <c r="E105" s="67"/>
      <c r="F105" s="59"/>
      <c r="G105" s="68"/>
      <c r="H105" s="61"/>
    </row>
    <row r="106" spans="4:8" x14ac:dyDescent="0.25">
      <c r="D106" s="73" t="s">
        <v>173</v>
      </c>
      <c r="E106" s="67" t="s">
        <v>135</v>
      </c>
      <c r="F106" s="57">
        <v>65414819</v>
      </c>
      <c r="G106" s="68">
        <v>65414819</v>
      </c>
      <c r="H106" s="60">
        <v>65414819</v>
      </c>
    </row>
    <row r="107" spans="4:8" ht="14.45" customHeight="1" x14ac:dyDescent="0.25">
      <c r="D107" s="74"/>
      <c r="E107" s="67"/>
      <c r="F107" s="58"/>
      <c r="G107" s="68"/>
      <c r="H107" s="62"/>
    </row>
    <row r="108" spans="4:8" ht="33.75" customHeight="1" x14ac:dyDescent="0.25">
      <c r="D108" s="74"/>
      <c r="E108" s="67"/>
      <c r="F108" s="59"/>
      <c r="G108" s="68"/>
      <c r="H108" s="61"/>
    </row>
    <row r="109" spans="4:8" x14ac:dyDescent="0.25">
      <c r="D109" s="73" t="s">
        <v>173</v>
      </c>
      <c r="E109" s="72" t="s">
        <v>52</v>
      </c>
      <c r="F109" s="57">
        <v>1534000</v>
      </c>
      <c r="G109" s="68">
        <v>1534000</v>
      </c>
      <c r="H109" s="60">
        <v>1534000</v>
      </c>
    </row>
    <row r="110" spans="4:8" x14ac:dyDescent="0.25">
      <c r="D110" s="74"/>
      <c r="E110" s="72"/>
      <c r="F110" s="58"/>
      <c r="G110" s="68"/>
      <c r="H110" s="62"/>
    </row>
    <row r="111" spans="4:8" x14ac:dyDescent="0.25">
      <c r="D111" s="74"/>
      <c r="E111" s="72"/>
      <c r="F111" s="58"/>
      <c r="G111" s="68"/>
      <c r="H111" s="62"/>
    </row>
    <row r="112" spans="4:8" ht="14.45" customHeight="1" x14ac:dyDescent="0.25">
      <c r="D112" s="74"/>
      <c r="E112" s="72"/>
      <c r="F112" s="58"/>
      <c r="G112" s="68"/>
      <c r="H112" s="62"/>
    </row>
    <row r="113" spans="4:8" x14ac:dyDescent="0.25">
      <c r="D113" s="74"/>
      <c r="E113" s="72"/>
      <c r="F113" s="59"/>
      <c r="G113" s="68"/>
      <c r="H113" s="61"/>
    </row>
    <row r="114" spans="4:8" x14ac:dyDescent="0.25">
      <c r="D114" s="73" t="s">
        <v>173</v>
      </c>
      <c r="E114" s="72" t="s">
        <v>53</v>
      </c>
      <c r="F114" s="57">
        <v>127200</v>
      </c>
      <c r="G114" s="68">
        <v>127200</v>
      </c>
      <c r="H114" s="60">
        <v>127200</v>
      </c>
    </row>
    <row r="115" spans="4:8" x14ac:dyDescent="0.25">
      <c r="D115" s="74"/>
      <c r="E115" s="72"/>
      <c r="F115" s="58"/>
      <c r="G115" s="68"/>
      <c r="H115" s="62"/>
    </row>
    <row r="116" spans="4:8" x14ac:dyDescent="0.25">
      <c r="D116" s="74"/>
      <c r="E116" s="72"/>
      <c r="F116" s="58"/>
      <c r="G116" s="68"/>
      <c r="H116" s="62"/>
    </row>
    <row r="117" spans="4:8" x14ac:dyDescent="0.25">
      <c r="D117" s="74"/>
      <c r="E117" s="72"/>
      <c r="F117" s="58"/>
      <c r="G117" s="68"/>
      <c r="H117" s="62"/>
    </row>
    <row r="118" spans="4:8" ht="14.45" customHeight="1" x14ac:dyDescent="0.25">
      <c r="D118" s="74"/>
      <c r="E118" s="72"/>
      <c r="F118" s="58"/>
      <c r="G118" s="68"/>
      <c r="H118" s="62"/>
    </row>
    <row r="119" spans="4:8" x14ac:dyDescent="0.25">
      <c r="D119" s="74"/>
      <c r="E119" s="72"/>
      <c r="F119" s="59"/>
      <c r="G119" s="68"/>
      <c r="H119" s="61"/>
    </row>
    <row r="120" spans="4:8" x14ac:dyDescent="0.25">
      <c r="D120" s="69" t="s">
        <v>173</v>
      </c>
      <c r="E120" s="72" t="s">
        <v>54</v>
      </c>
      <c r="F120" s="57">
        <v>21000</v>
      </c>
      <c r="G120" s="68">
        <v>21000</v>
      </c>
      <c r="H120" s="60">
        <v>21000</v>
      </c>
    </row>
    <row r="121" spans="4:8" ht="14.45" customHeight="1" x14ac:dyDescent="0.25">
      <c r="D121" s="70"/>
      <c r="E121" s="72"/>
      <c r="F121" s="58"/>
      <c r="G121" s="68"/>
      <c r="H121" s="62"/>
    </row>
    <row r="122" spans="4:8" x14ac:dyDescent="0.25">
      <c r="D122" s="71"/>
      <c r="E122" s="72"/>
      <c r="F122" s="59"/>
      <c r="G122" s="68"/>
      <c r="H122" s="61"/>
    </row>
    <row r="123" spans="4:8" x14ac:dyDescent="0.25">
      <c r="D123" s="65" t="s">
        <v>175</v>
      </c>
      <c r="E123" s="67" t="s">
        <v>55</v>
      </c>
      <c r="F123" s="57">
        <v>1244400</v>
      </c>
      <c r="G123" s="68">
        <v>1244400</v>
      </c>
      <c r="H123" s="60">
        <v>1244400</v>
      </c>
    </row>
    <row r="124" spans="4:8" ht="37.15" customHeight="1" x14ac:dyDescent="0.25">
      <c r="D124" s="66"/>
      <c r="E124" s="67"/>
      <c r="F124" s="58"/>
      <c r="G124" s="68"/>
      <c r="H124" s="62"/>
    </row>
    <row r="125" spans="4:8" ht="14.45" customHeight="1" x14ac:dyDescent="0.25">
      <c r="D125" s="66"/>
      <c r="E125" s="67"/>
      <c r="F125" s="58"/>
      <c r="G125" s="68"/>
      <c r="H125" s="62"/>
    </row>
    <row r="126" spans="4:8" x14ac:dyDescent="0.25">
      <c r="D126" s="66"/>
      <c r="E126" s="67"/>
      <c r="F126" s="59"/>
      <c r="G126" s="68"/>
      <c r="H126" s="61"/>
    </row>
    <row r="127" spans="4:8" x14ac:dyDescent="0.25">
      <c r="D127" s="65" t="s">
        <v>162</v>
      </c>
      <c r="E127" s="67" t="s">
        <v>56</v>
      </c>
      <c r="F127" s="57">
        <v>377841.7</v>
      </c>
      <c r="G127" s="68">
        <v>377841.7</v>
      </c>
      <c r="H127" s="60">
        <v>377841.7</v>
      </c>
    </row>
    <row r="128" spans="4:8" x14ac:dyDescent="0.25">
      <c r="D128" s="66"/>
      <c r="E128" s="67"/>
      <c r="F128" s="58"/>
      <c r="G128" s="68"/>
      <c r="H128" s="62"/>
    </row>
    <row r="129" spans="4:8" ht="14.45" customHeight="1" x14ac:dyDescent="0.25">
      <c r="D129" s="66"/>
      <c r="E129" s="67"/>
      <c r="F129" s="58"/>
      <c r="G129" s="68"/>
      <c r="H129" s="62"/>
    </row>
    <row r="130" spans="4:8" ht="21.6" customHeight="1" x14ac:dyDescent="0.25">
      <c r="D130" s="66"/>
      <c r="E130" s="67"/>
      <c r="F130" s="59"/>
      <c r="G130" s="68"/>
      <c r="H130" s="61"/>
    </row>
    <row r="131" spans="4:8" x14ac:dyDescent="0.25">
      <c r="D131" s="65" t="s">
        <v>161</v>
      </c>
      <c r="E131" s="67" t="s">
        <v>137</v>
      </c>
      <c r="F131" s="57">
        <v>2520217</v>
      </c>
      <c r="G131" s="68">
        <v>2520217</v>
      </c>
      <c r="H131" s="60">
        <v>2520217</v>
      </c>
    </row>
    <row r="132" spans="4:8" ht="61.5" customHeight="1" x14ac:dyDescent="0.25">
      <c r="D132" s="66"/>
      <c r="E132" s="67"/>
      <c r="F132" s="59"/>
      <c r="G132" s="68"/>
      <c r="H132" s="61"/>
    </row>
    <row r="133" spans="4:8" x14ac:dyDescent="0.25">
      <c r="D133" s="65" t="s">
        <v>163</v>
      </c>
      <c r="E133" s="67" t="s">
        <v>57</v>
      </c>
      <c r="F133" s="57">
        <v>5362434</v>
      </c>
      <c r="G133" s="68">
        <v>4468695</v>
      </c>
      <c r="H133" s="60">
        <v>4468695</v>
      </c>
    </row>
    <row r="134" spans="4:8" x14ac:dyDescent="0.25">
      <c r="D134" s="66"/>
      <c r="E134" s="67"/>
      <c r="F134" s="58"/>
      <c r="G134" s="68"/>
      <c r="H134" s="62"/>
    </row>
    <row r="135" spans="4:8" ht="14.45" customHeight="1" x14ac:dyDescent="0.25">
      <c r="D135" s="66"/>
      <c r="E135" s="67"/>
      <c r="F135" s="58"/>
      <c r="G135" s="68"/>
      <c r="H135" s="62"/>
    </row>
    <row r="136" spans="4:8" x14ac:dyDescent="0.25">
      <c r="D136" s="66"/>
      <c r="E136" s="67"/>
      <c r="F136" s="59"/>
      <c r="G136" s="68"/>
      <c r="H136" s="61"/>
    </row>
    <row r="137" spans="4:8" x14ac:dyDescent="0.25">
      <c r="D137" s="65" t="s">
        <v>173</v>
      </c>
      <c r="E137" s="67" t="s">
        <v>58</v>
      </c>
      <c r="F137" s="57">
        <v>901776</v>
      </c>
      <c r="G137" s="68">
        <v>901776</v>
      </c>
      <c r="H137" s="60">
        <v>901776</v>
      </c>
    </row>
    <row r="138" spans="4:8" x14ac:dyDescent="0.25">
      <c r="D138" s="66"/>
      <c r="E138" s="67"/>
      <c r="F138" s="58"/>
      <c r="G138" s="68"/>
      <c r="H138" s="62"/>
    </row>
    <row r="139" spans="4:8" ht="14.45" customHeight="1" x14ac:dyDescent="0.25">
      <c r="D139" s="66"/>
      <c r="E139" s="67"/>
      <c r="F139" s="58"/>
      <c r="G139" s="68"/>
      <c r="H139" s="62"/>
    </row>
    <row r="140" spans="4:8" x14ac:dyDescent="0.25">
      <c r="D140" s="66"/>
      <c r="E140" s="67"/>
      <c r="F140" s="59"/>
      <c r="G140" s="68"/>
      <c r="H140" s="61"/>
    </row>
    <row r="141" spans="4:8" x14ac:dyDescent="0.25">
      <c r="D141" s="65" t="s">
        <v>173</v>
      </c>
      <c r="E141" s="67" t="s">
        <v>138</v>
      </c>
      <c r="F141" s="57">
        <v>225444</v>
      </c>
      <c r="G141" s="68">
        <v>225444</v>
      </c>
      <c r="H141" s="60">
        <v>225444</v>
      </c>
    </row>
    <row r="142" spans="4:8" x14ac:dyDescent="0.25">
      <c r="D142" s="66"/>
      <c r="E142" s="67"/>
      <c r="F142" s="58"/>
      <c r="G142" s="68"/>
      <c r="H142" s="62"/>
    </row>
    <row r="143" spans="4:8" x14ac:dyDescent="0.25">
      <c r="D143" s="66"/>
      <c r="E143" s="67"/>
      <c r="F143" s="58"/>
      <c r="G143" s="68"/>
      <c r="H143" s="62"/>
    </row>
    <row r="144" spans="4:8" x14ac:dyDescent="0.25">
      <c r="D144" s="66"/>
      <c r="E144" s="67"/>
      <c r="F144" s="59"/>
      <c r="G144" s="68"/>
      <c r="H144" s="61"/>
    </row>
    <row r="145" spans="4:9" ht="150" x14ac:dyDescent="0.25">
      <c r="D145" s="54" t="s">
        <v>173</v>
      </c>
      <c r="E145" s="33" t="s">
        <v>115</v>
      </c>
      <c r="F145" s="42">
        <v>25093.1</v>
      </c>
      <c r="G145" s="45">
        <v>25093.1</v>
      </c>
      <c r="H145" s="41">
        <v>25093.1</v>
      </c>
    </row>
    <row r="146" spans="4:9" ht="75" x14ac:dyDescent="0.25">
      <c r="D146" s="54" t="s">
        <v>173</v>
      </c>
      <c r="E146" s="33" t="s">
        <v>59</v>
      </c>
      <c r="F146" s="42">
        <v>200</v>
      </c>
      <c r="G146" s="45">
        <v>200</v>
      </c>
      <c r="H146" s="41">
        <v>200</v>
      </c>
    </row>
    <row r="147" spans="4:9" ht="105" x14ac:dyDescent="0.25">
      <c r="D147" s="54" t="s">
        <v>173</v>
      </c>
      <c r="E147" s="33" t="s">
        <v>60</v>
      </c>
      <c r="F147" s="42">
        <v>400</v>
      </c>
      <c r="G147" s="45">
        <v>400</v>
      </c>
      <c r="H147" s="41">
        <v>400</v>
      </c>
    </row>
    <row r="148" spans="4:9" ht="65.25" customHeight="1" x14ac:dyDescent="0.25">
      <c r="D148" s="54" t="s">
        <v>176</v>
      </c>
      <c r="E148" s="33" t="s">
        <v>139</v>
      </c>
      <c r="F148" s="42"/>
      <c r="G148" s="45"/>
      <c r="H148" s="41"/>
    </row>
    <row r="149" spans="4:9" x14ac:dyDescent="0.25">
      <c r="D149" s="17" t="s">
        <v>177</v>
      </c>
      <c r="E149" s="36" t="s">
        <v>61</v>
      </c>
      <c r="F149" s="40">
        <f>F150</f>
        <v>3812400</v>
      </c>
      <c r="G149" s="40">
        <f t="shared" ref="G149:H149" si="2">G150</f>
        <v>0</v>
      </c>
      <c r="H149" s="40">
        <f t="shared" si="2"/>
        <v>0</v>
      </c>
    </row>
    <row r="150" spans="4:9" ht="75" x14ac:dyDescent="0.25">
      <c r="D150" s="38" t="s">
        <v>164</v>
      </c>
      <c r="E150" s="32" t="s">
        <v>62</v>
      </c>
      <c r="F150" s="52">
        <f>F153+F151+F152</f>
        <v>3812400</v>
      </c>
      <c r="G150" s="43">
        <f>G153+G151</f>
        <v>0</v>
      </c>
      <c r="H150" s="43">
        <f>H153+H151</f>
        <v>0</v>
      </c>
    </row>
    <row r="151" spans="4:9" ht="85.5" customHeight="1" x14ac:dyDescent="0.25">
      <c r="D151" s="53" t="s">
        <v>164</v>
      </c>
      <c r="E151" s="32" t="s">
        <v>167</v>
      </c>
      <c r="F151" s="51">
        <v>1078673</v>
      </c>
      <c r="G151" s="43"/>
      <c r="H151" s="41"/>
    </row>
    <row r="152" spans="4:9" ht="84.75" customHeight="1" x14ac:dyDescent="0.25">
      <c r="D152" s="53" t="s">
        <v>164</v>
      </c>
      <c r="E152" s="49" t="s">
        <v>166</v>
      </c>
      <c r="F152" s="51">
        <v>2733727</v>
      </c>
      <c r="G152" s="50"/>
      <c r="H152" s="41"/>
    </row>
    <row r="153" spans="4:9" ht="55.5" customHeight="1" x14ac:dyDescent="0.25">
      <c r="D153" s="53" t="s">
        <v>164</v>
      </c>
      <c r="E153" s="48" t="s">
        <v>126</v>
      </c>
      <c r="F153" s="42"/>
      <c r="G153" s="43"/>
      <c r="H153" s="41"/>
    </row>
    <row r="154" spans="4:9" x14ac:dyDescent="0.25">
      <c r="D154" s="16"/>
      <c r="E154" s="37" t="s">
        <v>63</v>
      </c>
      <c r="F154" s="28">
        <f>SUM(F16+F80)</f>
        <v>502182682.80000001</v>
      </c>
      <c r="G154" s="28">
        <f>SUM(G16+G80)</f>
        <v>506816643.80000001</v>
      </c>
      <c r="H154" s="28">
        <f>SUM(H16+H80)</f>
        <v>512205643.80000001</v>
      </c>
    </row>
    <row r="156" spans="4:9" ht="15.75" x14ac:dyDescent="0.25">
      <c r="E156" s="47"/>
      <c r="G156" s="25"/>
    </row>
    <row r="157" spans="4:9" x14ac:dyDescent="0.25">
      <c r="G157" s="23"/>
    </row>
    <row r="158" spans="4:9" x14ac:dyDescent="0.25">
      <c r="G158" s="23"/>
      <c r="I158" s="24"/>
    </row>
  </sheetData>
  <mergeCells count="92">
    <mergeCell ref="D93:D97"/>
    <mergeCell ref="D99:D103"/>
    <mergeCell ref="D104:D105"/>
    <mergeCell ref="D106:D108"/>
    <mergeCell ref="D109:D113"/>
    <mergeCell ref="E109:E113"/>
    <mergeCell ref="G109:G113"/>
    <mergeCell ref="E93:E97"/>
    <mergeCell ref="G93:G97"/>
    <mergeCell ref="E99:E103"/>
    <mergeCell ref="G99:G103"/>
    <mergeCell ref="E104:E105"/>
    <mergeCell ref="G104:G105"/>
    <mergeCell ref="E106:E108"/>
    <mergeCell ref="G106:G108"/>
    <mergeCell ref="F93:F97"/>
    <mergeCell ref="F99:F103"/>
    <mergeCell ref="F104:F105"/>
    <mergeCell ref="F106:F108"/>
    <mergeCell ref="F109:F113"/>
    <mergeCell ref="D47:D48"/>
    <mergeCell ref="E47:E48"/>
    <mergeCell ref="G47:G48"/>
    <mergeCell ref="D63:D64"/>
    <mergeCell ref="E63:E64"/>
    <mergeCell ref="G63:G64"/>
    <mergeCell ref="F47:F48"/>
    <mergeCell ref="E88:E92"/>
    <mergeCell ref="G88:G92"/>
    <mergeCell ref="D72:D73"/>
    <mergeCell ref="E72:E73"/>
    <mergeCell ref="G72:G73"/>
    <mergeCell ref="F88:F92"/>
    <mergeCell ref="D88:D92"/>
    <mergeCell ref="D114:D119"/>
    <mergeCell ref="E114:E119"/>
    <mergeCell ref="G114:G119"/>
    <mergeCell ref="F114:F119"/>
    <mergeCell ref="F120:F122"/>
    <mergeCell ref="D141:D144"/>
    <mergeCell ref="E141:E144"/>
    <mergeCell ref="G141:G144"/>
    <mergeCell ref="D131:D132"/>
    <mergeCell ref="E131:E132"/>
    <mergeCell ref="G131:G132"/>
    <mergeCell ref="D133:D136"/>
    <mergeCell ref="E133:E136"/>
    <mergeCell ref="G133:G136"/>
    <mergeCell ref="F141:F144"/>
    <mergeCell ref="E1:G1"/>
    <mergeCell ref="E8:G8"/>
    <mergeCell ref="H88:H92"/>
    <mergeCell ref="D137:D140"/>
    <mergeCell ref="E137:E140"/>
    <mergeCell ref="G137:G140"/>
    <mergeCell ref="E123:E126"/>
    <mergeCell ref="G123:G126"/>
    <mergeCell ref="D127:D130"/>
    <mergeCell ref="E127:E130"/>
    <mergeCell ref="G127:G130"/>
    <mergeCell ref="D123:D126"/>
    <mergeCell ref="D120:D122"/>
    <mergeCell ref="E120:E122"/>
    <mergeCell ref="G120:G122"/>
    <mergeCell ref="H93:H97"/>
    <mergeCell ref="H99:H103"/>
    <mergeCell ref="H104:H105"/>
    <mergeCell ref="H106:H108"/>
    <mergeCell ref="H109:H113"/>
    <mergeCell ref="H131:H132"/>
    <mergeCell ref="H133:H136"/>
    <mergeCell ref="H137:H140"/>
    <mergeCell ref="H141:H144"/>
    <mergeCell ref="H114:H119"/>
    <mergeCell ref="H120:H122"/>
    <mergeCell ref="H123:H126"/>
    <mergeCell ref="H127:H130"/>
    <mergeCell ref="H47:H48"/>
    <mergeCell ref="F63:F64"/>
    <mergeCell ref="H63:H64"/>
    <mergeCell ref="F72:F73"/>
    <mergeCell ref="H72:H73"/>
    <mergeCell ref="F123:F126"/>
    <mergeCell ref="F127:F130"/>
    <mergeCell ref="F131:F132"/>
    <mergeCell ref="F133:F136"/>
    <mergeCell ref="F137:F140"/>
    <mergeCell ref="D13:H13"/>
    <mergeCell ref="E9:H9"/>
    <mergeCell ref="E11:H11"/>
    <mergeCell ref="E10:H10"/>
    <mergeCell ref="E12:H12"/>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2016-12-27T12:04:59Z</cp:lastPrinted>
  <dcterms:created xsi:type="dcterms:W3CDTF">2014-07-07T05:57:34Z</dcterms:created>
  <dcterms:modified xsi:type="dcterms:W3CDTF">2017-01-11T09:37:45Z</dcterms:modified>
</cp:coreProperties>
</file>